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8_{D3CB9BE0-2737-5C41-B4A2-C6DD3FE294B7}" xr6:coauthVersionLast="47" xr6:coauthVersionMax="47" xr10:uidLastSave="{00000000-0000-0000-0000-000000000000}"/>
  <bookViews>
    <workbookView xWindow="42560" yWindow="620" windowWidth="38400" windowHeight="20980" xr2:uid="{BA9FFC85-E679-854D-9027-EF3FCF083608}"/>
  </bookViews>
  <sheets>
    <sheet name="NP20_IgM" sheetId="1" r:id="rId1"/>
    <sheet name="NP2_IgM" sheetId="2" r:id="rId2"/>
    <sheet name="NP20_IgG1" sheetId="5" r:id="rId3"/>
    <sheet name="NP2_IgG1" sheetId="6" r:id="rId4"/>
  </sheets>
  <externalReferences>
    <externalReference r:id="rId5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E20" i="1"/>
  <c r="D20" i="1"/>
  <c r="C20" i="1"/>
  <c r="F23" i="6"/>
  <c r="E23" i="6"/>
  <c r="D23" i="6"/>
  <c r="C23" i="6"/>
  <c r="B20" i="6"/>
  <c r="F19" i="6"/>
  <c r="E19" i="6"/>
  <c r="D19" i="6"/>
  <c r="C19" i="6"/>
  <c r="B19" i="6"/>
  <c r="F15" i="6"/>
  <c r="E15" i="6"/>
  <c r="D15" i="6"/>
  <c r="C15" i="6"/>
  <c r="F14" i="6"/>
  <c r="E14" i="6"/>
  <c r="D14" i="6"/>
  <c r="C14" i="6"/>
  <c r="B20" i="5"/>
  <c r="F19" i="5"/>
  <c r="E19" i="5"/>
  <c r="D19" i="5"/>
  <c r="C19" i="5"/>
  <c r="B19" i="5"/>
  <c r="F15" i="5"/>
  <c r="E15" i="5"/>
  <c r="D15" i="5"/>
  <c r="C15" i="5"/>
  <c r="F14" i="5"/>
  <c r="E14" i="5"/>
  <c r="D14" i="5"/>
  <c r="C14" i="5"/>
  <c r="C14" i="2"/>
  <c r="D14" i="2"/>
  <c r="E14" i="2"/>
  <c r="F14" i="2"/>
  <c r="C15" i="2"/>
  <c r="D15" i="2"/>
  <c r="E15" i="2"/>
  <c r="F15" i="2"/>
  <c r="B19" i="2"/>
  <c r="C19" i="2"/>
  <c r="D19" i="2"/>
  <c r="E19" i="2"/>
  <c r="F19" i="2"/>
  <c r="B20" i="2"/>
  <c r="B20" i="1"/>
  <c r="F19" i="1"/>
  <c r="E19" i="1"/>
  <c r="D19" i="1"/>
  <c r="C19" i="1"/>
  <c r="B19" i="1"/>
  <c r="F15" i="1"/>
  <c r="E15" i="1"/>
  <c r="D15" i="1"/>
  <c r="C15" i="1"/>
  <c r="F14" i="1"/>
  <c r="E14" i="1"/>
  <c r="D14" i="1"/>
  <c r="C14" i="1"/>
</calcChain>
</file>

<file path=xl/sharedStrings.xml><?xml version="1.0" encoding="utf-8"?>
<sst xmlns="http://schemas.openxmlformats.org/spreadsheetml/2006/main" count="57" uniqueCount="13">
  <si>
    <t>WT</t>
  </si>
  <si>
    <t xml:space="preserve"> 1:1000</t>
  </si>
  <si>
    <t xml:space="preserve"> 1:2000</t>
  </si>
  <si>
    <t xml:space="preserve"> 1:4000</t>
  </si>
  <si>
    <t xml:space="preserve"> 1:8000</t>
  </si>
  <si>
    <t>Mean</t>
  </si>
  <si>
    <t>PexRAP cKOB</t>
  </si>
  <si>
    <t>SEM</t>
  </si>
  <si>
    <t>ttest</t>
  </si>
  <si>
    <t xml:space="preserve"> 1:10000</t>
  </si>
  <si>
    <t xml:space="preserve"> 1:20000</t>
  </si>
  <si>
    <t xml:space="preserve"> 1:40000</t>
  </si>
  <si>
    <t xml:space="preserve"> 1:80000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</si>
</sst>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/>
              <a:t>NP20_IgM</a:t>
            </a:r>
          </a:p>
        </c:rich>
      </c:tx>
      <c:layout>
        <c:manualLayout>
          <c:xMode val="edge"/>
          <c:yMode val="edge"/>
          <c:x val="0.37355555555555553"/>
          <c:y val="5.81395348837209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33071987796397"/>
          <c:y val="0.14485126859142605"/>
          <c:w val="0.82549549094824681"/>
          <c:h val="0.59801149856267966"/>
        </c:manualLayout>
      </c:layout>
      <c:lineChart>
        <c:grouping val="standard"/>
        <c:varyColors val="0"/>
        <c:ser>
          <c:idx val="0"/>
          <c:order val="0"/>
          <c:tx>
            <c:strRef>
              <c:f>NP20_IgM!$B$15</c:f>
              <c:strCache>
                <c:ptCount val="1"/>
                <c:pt idx="0">
                  <c:v>WT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NP20_IgM!$C$19:$F$19</c:f>
                <c:numCache>
                  <c:formatCode>General</c:formatCode>
                  <c:ptCount val="4"/>
                  <c:pt idx="0">
                    <c:v>0.2792212583438286</c:v>
                  </c:pt>
                  <c:pt idx="1">
                    <c:v>0.24363602178477442</c:v>
                  </c:pt>
                  <c:pt idx="2">
                    <c:v>0.15248746760890802</c:v>
                  </c:pt>
                  <c:pt idx="3">
                    <c:v>9.285616116697204E-2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NP20_IgM!$C$14:$F$14</c:f>
              <c:strCache>
                <c:ptCount val="4"/>
                <c:pt idx="0">
                  <c:v> 1:1000</c:v>
                </c:pt>
                <c:pt idx="1">
                  <c:v> 1:2000</c:v>
                </c:pt>
                <c:pt idx="2">
                  <c:v> 1:4000</c:v>
                </c:pt>
                <c:pt idx="3">
                  <c:v> 1:8000</c:v>
                </c:pt>
              </c:strCache>
            </c:strRef>
          </c:cat>
          <c:val>
            <c:numRef>
              <c:f>NP20_IgM!$C$15:$F$15</c:f>
              <c:numCache>
                <c:formatCode>0.00</c:formatCode>
                <c:ptCount val="4"/>
                <c:pt idx="0">
                  <c:v>2.8023333333333333</c:v>
                </c:pt>
                <c:pt idx="1">
                  <c:v>1.7756666666666667</c:v>
                </c:pt>
                <c:pt idx="2">
                  <c:v>1.0791666666666666</c:v>
                </c:pt>
                <c:pt idx="3">
                  <c:v>0.6409999999999999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F3-6C4F-A7B5-2C81565A206F}"/>
            </c:ext>
          </c:extLst>
        </c:ser>
        <c:ser>
          <c:idx val="1"/>
          <c:order val="1"/>
          <c:tx>
            <c:strRef>
              <c:f>NP20_IgM!$B$16</c:f>
              <c:strCache>
                <c:ptCount val="1"/>
                <c:pt idx="0">
                  <c:v>PexRAP cKOB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NP20_IgM!$C$20:$F$20</c:f>
                <c:numCache>
                  <c:formatCode>General</c:formatCode>
                  <c:ptCount val="4"/>
                  <c:pt idx="0">
                    <c:v>0.11699999999999999</c:v>
                  </c:pt>
                  <c:pt idx="1">
                    <c:v>0.14050000000000007</c:v>
                  </c:pt>
                  <c:pt idx="2">
                    <c:v>0.11699999999999999</c:v>
                  </c:pt>
                  <c:pt idx="3">
                    <c:v>7.0500000000000007E-2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NP20_IgM!$C$14:$F$14</c:f>
              <c:strCache>
                <c:ptCount val="4"/>
                <c:pt idx="0">
                  <c:v> 1:1000</c:v>
                </c:pt>
                <c:pt idx="1">
                  <c:v> 1:2000</c:v>
                </c:pt>
                <c:pt idx="2">
                  <c:v> 1:4000</c:v>
                </c:pt>
                <c:pt idx="3">
                  <c:v> 1:8000</c:v>
                </c:pt>
              </c:strCache>
            </c:strRef>
          </c:cat>
          <c:val>
            <c:numRef>
              <c:f>NP20_IgM!$C$16:$F$16</c:f>
              <c:numCache>
                <c:formatCode>0.00</c:formatCode>
                <c:ptCount val="4"/>
                <c:pt idx="0">
                  <c:v>1.4604999999999999</c:v>
                </c:pt>
                <c:pt idx="1">
                  <c:v>0.82866666666666677</c:v>
                </c:pt>
                <c:pt idx="2">
                  <c:v>0.5033333333333333</c:v>
                </c:pt>
                <c:pt idx="3">
                  <c:v>0.30399999999999999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F3-6C4F-A7B5-2C81565A2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9600607"/>
        <c:axId val="79595744"/>
      </c:lineChart>
      <c:catAx>
        <c:axId val="1999600607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9595744"/>
        <c:crosses val="autoZero"/>
        <c:auto val="1"/>
        <c:lblAlgn val="ctr"/>
        <c:lblOffset val="100"/>
        <c:noMultiLvlLbl val="0"/>
      </c:catAx>
      <c:valAx>
        <c:axId val="7959574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99600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6430060213061608"/>
          <c:y val="0.21989928584508331"/>
          <c:w val="0.50306585736290488"/>
          <c:h val="0.183201489348715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/>
              <a:t>NP2_IgM</a:t>
            </a:r>
          </a:p>
        </c:rich>
      </c:tx>
      <c:layout>
        <c:manualLayout>
          <c:xMode val="edge"/>
          <c:yMode val="edge"/>
          <c:x val="0.37355555555555553"/>
          <c:y val="5.81395348837209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33071987796397"/>
          <c:y val="0.14485126859142605"/>
          <c:w val="0.82549549094824681"/>
          <c:h val="0.59801149856267966"/>
        </c:manualLayout>
      </c:layout>
      <c:lineChart>
        <c:grouping val="standard"/>
        <c:varyColors val="0"/>
        <c:ser>
          <c:idx val="0"/>
          <c:order val="0"/>
          <c:tx>
            <c:strRef>
              <c:f>NP2_IgM!$B$15</c:f>
              <c:strCache>
                <c:ptCount val="1"/>
                <c:pt idx="0">
                  <c:v>WT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NP2_IgM!$C$19:$F$19</c:f>
                <c:numCache>
                  <c:formatCode>General</c:formatCode>
                  <c:ptCount val="4"/>
                  <c:pt idx="0">
                    <c:v>0.29673621843875686</c:v>
                  </c:pt>
                  <c:pt idx="1">
                    <c:v>0.21149648013882183</c:v>
                  </c:pt>
                  <c:pt idx="2">
                    <c:v>0.13378027175600715</c:v>
                  </c:pt>
                  <c:pt idx="3">
                    <c:v>7.49472777654029E-2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NP2_IgM!$C$14:$F$14</c:f>
              <c:strCache>
                <c:ptCount val="4"/>
                <c:pt idx="0">
                  <c:v> 1:1000</c:v>
                </c:pt>
                <c:pt idx="1">
                  <c:v> 1:2000</c:v>
                </c:pt>
                <c:pt idx="2">
                  <c:v> 1:4000</c:v>
                </c:pt>
                <c:pt idx="3">
                  <c:v> 1:8000</c:v>
                </c:pt>
              </c:strCache>
            </c:strRef>
          </c:cat>
          <c:val>
            <c:numRef>
              <c:f>NP2_IgM!$C$15:$F$15</c:f>
              <c:numCache>
                <c:formatCode>0.00</c:formatCode>
                <c:ptCount val="4"/>
                <c:pt idx="0">
                  <c:v>2.3065000000000002</c:v>
                </c:pt>
                <c:pt idx="1">
                  <c:v>1.3118333333333334</c:v>
                </c:pt>
                <c:pt idx="2">
                  <c:v>0.78683333333333338</c:v>
                </c:pt>
                <c:pt idx="3">
                  <c:v>0.4441666666666666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65-564C-861F-7D655ADB57A7}"/>
            </c:ext>
          </c:extLst>
        </c:ser>
        <c:ser>
          <c:idx val="1"/>
          <c:order val="1"/>
          <c:tx>
            <c:strRef>
              <c:f>NP2_IgM!$B$16</c:f>
              <c:strCache>
                <c:ptCount val="1"/>
                <c:pt idx="0">
                  <c:v>PexRAP cKOB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NP2_IgM!$C$20:$F$20</c:f>
                <c:numCache>
                  <c:formatCode>General</c:formatCode>
                  <c:ptCount val="4"/>
                  <c:pt idx="0">
                    <c:v>0.31211322731769425</c:v>
                  </c:pt>
                  <c:pt idx="1">
                    <c:v>0.16028545716245682</c:v>
                  </c:pt>
                  <c:pt idx="2">
                    <c:v>9.2190533377589506E-2</c:v>
                  </c:pt>
                  <c:pt idx="3">
                    <c:v>5.0804691384424991E-2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NP2_IgM!$C$14:$F$14</c:f>
              <c:strCache>
                <c:ptCount val="4"/>
                <c:pt idx="0">
                  <c:v> 1:1000</c:v>
                </c:pt>
                <c:pt idx="1">
                  <c:v> 1:2000</c:v>
                </c:pt>
                <c:pt idx="2">
                  <c:v> 1:4000</c:v>
                </c:pt>
                <c:pt idx="3">
                  <c:v> 1:8000</c:v>
                </c:pt>
              </c:strCache>
            </c:strRef>
          </c:cat>
          <c:val>
            <c:numRef>
              <c:f>NP2_IgM!$C$16:$F$16</c:f>
              <c:numCache>
                <c:formatCode>0.00</c:formatCode>
                <c:ptCount val="4"/>
                <c:pt idx="0">
                  <c:v>0.71200000000000008</c:v>
                </c:pt>
                <c:pt idx="1">
                  <c:v>0.37716666666666665</c:v>
                </c:pt>
                <c:pt idx="2">
                  <c:v>0.23416666666666666</c:v>
                </c:pt>
                <c:pt idx="3">
                  <c:v>0.1525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5-564C-861F-7D655ADB5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9600607"/>
        <c:axId val="79595744"/>
      </c:lineChart>
      <c:catAx>
        <c:axId val="1999600607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9595744"/>
        <c:crosses val="autoZero"/>
        <c:auto val="1"/>
        <c:lblAlgn val="ctr"/>
        <c:lblOffset val="100"/>
        <c:noMultiLvlLbl val="0"/>
      </c:catAx>
      <c:valAx>
        <c:axId val="7959574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99600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39784978800727"/>
          <c:y val="0.21989928584508331"/>
          <c:w val="0.53338794669897027"/>
          <c:h val="0.183201489348715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/>
              <a:t>NP20_IgG1</a:t>
            </a:r>
          </a:p>
        </c:rich>
      </c:tx>
      <c:layout>
        <c:manualLayout>
          <c:xMode val="edge"/>
          <c:yMode val="edge"/>
          <c:x val="0.37355555555555553"/>
          <c:y val="5.81395348837209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33071987796397"/>
          <c:y val="0.14485126859142605"/>
          <c:w val="0.82549549094824681"/>
          <c:h val="0.57023372078490187"/>
        </c:manualLayout>
      </c:layout>
      <c:lineChart>
        <c:grouping val="standard"/>
        <c:varyColors val="0"/>
        <c:ser>
          <c:idx val="0"/>
          <c:order val="0"/>
          <c:tx>
            <c:strRef>
              <c:f>NP20_IgG1!$B$15</c:f>
              <c:strCache>
                <c:ptCount val="1"/>
                <c:pt idx="0">
                  <c:v>WT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NP20_IgG1!$C$19:$F$19</c:f>
                <c:numCache>
                  <c:formatCode>General</c:formatCode>
                  <c:ptCount val="4"/>
                  <c:pt idx="0">
                    <c:v>0.27072909789020511</c:v>
                  </c:pt>
                  <c:pt idx="1">
                    <c:v>0.20692603348378696</c:v>
                  </c:pt>
                  <c:pt idx="2">
                    <c:v>0.13492804666850311</c:v>
                  </c:pt>
                  <c:pt idx="3">
                    <c:v>8.0840034086528609E-2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NP20_IgG1!$C$14:$F$14</c:f>
              <c:strCache>
                <c:ptCount val="4"/>
                <c:pt idx="0">
                  <c:v> 1:10000</c:v>
                </c:pt>
                <c:pt idx="1">
                  <c:v> 1:20000</c:v>
                </c:pt>
                <c:pt idx="2">
                  <c:v> 1:40000</c:v>
                </c:pt>
                <c:pt idx="3">
                  <c:v> 1:80000</c:v>
                </c:pt>
              </c:strCache>
            </c:strRef>
          </c:cat>
          <c:val>
            <c:numRef>
              <c:f>NP20_IgG1!$C$15:$F$15</c:f>
              <c:numCache>
                <c:formatCode>0.00</c:formatCode>
                <c:ptCount val="4"/>
                <c:pt idx="0">
                  <c:v>2.117666666666667</c:v>
                </c:pt>
                <c:pt idx="1">
                  <c:v>1.2504999999999999</c:v>
                </c:pt>
                <c:pt idx="2">
                  <c:v>0.75866666666666671</c:v>
                </c:pt>
                <c:pt idx="3">
                  <c:v>0.4346666666666667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45-ED49-A602-C7960112C6FC}"/>
            </c:ext>
          </c:extLst>
        </c:ser>
        <c:ser>
          <c:idx val="1"/>
          <c:order val="1"/>
          <c:tx>
            <c:strRef>
              <c:f>NP20_IgG1!$B$16</c:f>
              <c:strCache>
                <c:ptCount val="1"/>
                <c:pt idx="0">
                  <c:v>PexRAP cKOB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NP20_IgG1!$C$20:$F$20</c:f>
                <c:numCache>
                  <c:formatCode>General</c:formatCode>
                  <c:ptCount val="4"/>
                  <c:pt idx="0">
                    <c:v>0.3561092528986014</c:v>
                  </c:pt>
                  <c:pt idx="1">
                    <c:v>0.19864195875438251</c:v>
                  </c:pt>
                  <c:pt idx="2">
                    <c:v>0.1167792076241885</c:v>
                  </c:pt>
                  <c:pt idx="3">
                    <c:v>6.3617956933906983E-2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NP20_IgG1!$C$14:$F$14</c:f>
              <c:strCache>
                <c:ptCount val="4"/>
                <c:pt idx="0">
                  <c:v> 1:10000</c:v>
                </c:pt>
                <c:pt idx="1">
                  <c:v> 1:20000</c:v>
                </c:pt>
                <c:pt idx="2">
                  <c:v> 1:40000</c:v>
                </c:pt>
                <c:pt idx="3">
                  <c:v> 1:80000</c:v>
                </c:pt>
              </c:strCache>
            </c:strRef>
          </c:cat>
          <c:val>
            <c:numRef>
              <c:f>NP20_IgG1!$C$16:$F$16</c:f>
              <c:numCache>
                <c:formatCode>0.00</c:formatCode>
                <c:ptCount val="4"/>
                <c:pt idx="0">
                  <c:v>0.84</c:v>
                </c:pt>
                <c:pt idx="1">
                  <c:v>0.47416666666666668</c:v>
                </c:pt>
                <c:pt idx="2">
                  <c:v>0.29950000000000004</c:v>
                </c:pt>
                <c:pt idx="3">
                  <c:v>0.18566666666666665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45-ED49-A602-C7960112C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9600607"/>
        <c:axId val="79595744"/>
      </c:lineChart>
      <c:catAx>
        <c:axId val="1999600607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9595744"/>
        <c:crosses val="autoZero"/>
        <c:auto val="1"/>
        <c:lblAlgn val="ctr"/>
        <c:lblOffset val="100"/>
        <c:noMultiLvlLbl val="0"/>
      </c:catAx>
      <c:valAx>
        <c:axId val="7959574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99600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5320926711084192"/>
          <c:y val="0.21989928584508331"/>
          <c:w val="0.514157177468201"/>
          <c:h val="0.230820522434695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/>
              <a:t>NP2_IgG1</a:t>
            </a:r>
          </a:p>
        </c:rich>
      </c:tx>
      <c:layout>
        <c:manualLayout>
          <c:xMode val="edge"/>
          <c:yMode val="edge"/>
          <c:x val="0.37355555555555553"/>
          <c:y val="5.81395348837209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33071987796397"/>
          <c:y val="0.14485126859142605"/>
          <c:w val="0.82549549094824681"/>
          <c:h val="0.59801149856267966"/>
        </c:manualLayout>
      </c:layout>
      <c:lineChart>
        <c:grouping val="standard"/>
        <c:varyColors val="0"/>
        <c:ser>
          <c:idx val="0"/>
          <c:order val="0"/>
          <c:tx>
            <c:strRef>
              <c:f>NP2_IgG1!$B$15</c:f>
              <c:strCache>
                <c:ptCount val="1"/>
                <c:pt idx="0">
                  <c:v>WT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NP2_IgG1!$C$19:$F$19</c:f>
                <c:numCache>
                  <c:formatCode>General</c:formatCode>
                  <c:ptCount val="4"/>
                  <c:pt idx="0">
                    <c:v>0.23352821623473635</c:v>
                  </c:pt>
                  <c:pt idx="1">
                    <c:v>0.11062358599221857</c:v>
                  </c:pt>
                  <c:pt idx="2">
                    <c:v>6.0557777737004596E-2</c:v>
                  </c:pt>
                  <c:pt idx="3">
                    <c:v>3.0689212726588116E-2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NP2_IgG1!$C$14:$F$14</c:f>
              <c:strCache>
                <c:ptCount val="4"/>
                <c:pt idx="0">
                  <c:v> 1:10000</c:v>
                </c:pt>
                <c:pt idx="1">
                  <c:v> 1:20000</c:v>
                </c:pt>
                <c:pt idx="2">
                  <c:v> 1:40000</c:v>
                </c:pt>
                <c:pt idx="3">
                  <c:v> 1:80000</c:v>
                </c:pt>
              </c:strCache>
            </c:strRef>
          </c:cat>
          <c:val>
            <c:numRef>
              <c:f>NP2_IgG1!$C$15:$F$15</c:f>
              <c:numCache>
                <c:formatCode>0.00</c:formatCode>
                <c:ptCount val="4"/>
                <c:pt idx="0">
                  <c:v>0.75083333333333346</c:v>
                </c:pt>
                <c:pt idx="1">
                  <c:v>0.36833333333333335</c:v>
                </c:pt>
                <c:pt idx="2">
                  <c:v>0.21866666666666665</c:v>
                </c:pt>
                <c:pt idx="3">
                  <c:v>0.13883333333333334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55-8F44-BFF9-8EF1C950CDC6}"/>
            </c:ext>
          </c:extLst>
        </c:ser>
        <c:ser>
          <c:idx val="1"/>
          <c:order val="1"/>
          <c:tx>
            <c:strRef>
              <c:f>NP2_IgG1!$B$16</c:f>
              <c:strCache>
                <c:ptCount val="1"/>
                <c:pt idx="0">
                  <c:v>PexRAP cKOB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NP2_IgG1!$C$20:$F$20</c:f>
                <c:numCache>
                  <c:formatCode>General</c:formatCode>
                  <c:ptCount val="4"/>
                  <c:pt idx="0">
                    <c:v>5.5106563432438194E-2</c:v>
                  </c:pt>
                  <c:pt idx="1">
                    <c:v>2.3830885655197771E-2</c:v>
                  </c:pt>
                  <c:pt idx="2">
                    <c:v>1.1304129039131397E-2</c:v>
                  </c:pt>
                  <c:pt idx="3">
                    <c:v>6.2472216046637885E-3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NP2_IgG1!$C$14:$F$14</c:f>
              <c:strCache>
                <c:ptCount val="4"/>
                <c:pt idx="0">
                  <c:v> 1:10000</c:v>
                </c:pt>
                <c:pt idx="1">
                  <c:v> 1:20000</c:v>
                </c:pt>
                <c:pt idx="2">
                  <c:v> 1:40000</c:v>
                </c:pt>
                <c:pt idx="3">
                  <c:v> 1:80000</c:v>
                </c:pt>
              </c:strCache>
            </c:strRef>
          </c:cat>
          <c:val>
            <c:numRef>
              <c:f>NP2_IgG1!$C$16:$F$16</c:f>
              <c:numCache>
                <c:formatCode>0.00</c:formatCode>
                <c:ptCount val="4"/>
                <c:pt idx="0">
                  <c:v>0.16300000000000001</c:v>
                </c:pt>
                <c:pt idx="1">
                  <c:v>0.10266666666666667</c:v>
                </c:pt>
                <c:pt idx="2">
                  <c:v>7.7499999999999999E-2</c:v>
                </c:pt>
                <c:pt idx="3">
                  <c:v>6.7166666666666666E-2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55-8F44-BFF9-8EF1C950C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9600607"/>
        <c:axId val="79595744"/>
      </c:lineChart>
      <c:catAx>
        <c:axId val="1999600607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9595744"/>
        <c:crosses val="autoZero"/>
        <c:auto val="1"/>
        <c:lblAlgn val="ctr"/>
        <c:lblOffset val="100"/>
        <c:noMultiLvlLbl val="0"/>
      </c:catAx>
      <c:valAx>
        <c:axId val="7959574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99600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680160981873835"/>
          <c:y val="0.21989928584508331"/>
          <c:w val="0.58056475587598921"/>
          <c:h val="0.183201489348715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27</xdr:row>
      <xdr:rowOff>25400</xdr:rowOff>
    </xdr:from>
    <xdr:to>
      <xdr:col>6</xdr:col>
      <xdr:colOff>830580</xdr:colOff>
      <xdr:row>43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E6BD32D-0FA9-414D-9A7F-12263896A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584200</xdr:colOff>
      <xdr:row>26</xdr:row>
      <xdr:rowOff>165100</xdr:rowOff>
    </xdr:from>
    <xdr:to>
      <xdr:col>6</xdr:col>
      <xdr:colOff>584200</xdr:colOff>
      <xdr:row>43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38088-B2CC-7844-932F-DAB897426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736600</xdr:colOff>
      <xdr:row>27</xdr:row>
      <xdr:rowOff>38100</xdr:rowOff>
    </xdr:from>
    <xdr:to>
      <xdr:col>7</xdr:col>
      <xdr:colOff>736600</xdr:colOff>
      <xdr:row>44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D7D5189-6D68-3F4A-AE0F-D106C63172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637119</xdr:colOff>
      <xdr:row>27</xdr:row>
      <xdr:rowOff>6350</xdr:rowOff>
    </xdr:from>
    <xdr:to>
      <xdr:col>6</xdr:col>
      <xdr:colOff>518583</xdr:colOff>
      <xdr:row>43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613040-8769-F34C-ABCB-1C54A3F0D4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sunghooncho/Documents/Research-2024/20240803_PexRAP%20cKOB_NP_Preboost_ELISA.xlsx" TargetMode="External"/><Relationship Id="rId1" Type="http://schemas.openxmlformats.org/officeDocument/2006/relationships/externalLinkPath" Target="/Users/sunghooncho/Documents/Research-2024/20240803_PexRAP%20cKOB_NP_Preboost_ELI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NP20_IgM"/>
      <sheetName val="NP20_IgG1"/>
      <sheetName val="NP2_IgG1"/>
      <sheetName val="NP20_IgM boost effect"/>
      <sheetName val="NP2_IgM boost effect"/>
      <sheetName val="NP20_IgG1 boost effect"/>
      <sheetName val="NP2_IgG1 boost effect"/>
    </sheetNames>
    <sheetDataSet>
      <sheetData sheetId="0"/>
      <sheetData sheetId="1">
        <row r="14">
          <cell r="C14" t="str">
            <v xml:space="preserve"> 1:1000</v>
          </cell>
          <cell r="D14" t="str">
            <v xml:space="preserve"> 1:2000</v>
          </cell>
          <cell r="E14" t="str">
            <v xml:space="preserve"> 1:4000</v>
          </cell>
          <cell r="F14" t="str">
            <v xml:space="preserve"> 1:8000</v>
          </cell>
          <cell r="G14" t="str">
            <v xml:space="preserve"> 1:16000</v>
          </cell>
          <cell r="H14" t="str">
            <v xml:space="preserve"> 1:32000</v>
          </cell>
        </row>
        <row r="15">
          <cell r="B15" t="str">
            <v>WT</v>
          </cell>
          <cell r="C15">
            <v>2.8023333333333333</v>
          </cell>
          <cell r="D15">
            <v>1.7756666666666667</v>
          </cell>
          <cell r="E15">
            <v>1.0791666666666666</v>
          </cell>
          <cell r="F15">
            <v>0.6409999999999999</v>
          </cell>
          <cell r="G15">
            <v>0.37083333333333335</v>
          </cell>
          <cell r="H15">
            <v>0.21966666666666668</v>
          </cell>
        </row>
        <row r="16">
          <cell r="B16" t="str">
            <v>PexRAP cKOB</v>
          </cell>
          <cell r="C16">
            <v>1.4604999999999999</v>
          </cell>
          <cell r="D16">
            <v>0.82866666666666677</v>
          </cell>
          <cell r="E16">
            <v>0.5033333333333333</v>
          </cell>
          <cell r="F16">
            <v>0.30399999999999999</v>
          </cell>
          <cell r="G16">
            <v>0.18683333333333332</v>
          </cell>
          <cell r="H16">
            <v>0.15966666666666665</v>
          </cell>
        </row>
        <row r="19">
          <cell r="C19">
            <v>0.2792212583438286</v>
          </cell>
          <cell r="D19">
            <v>0.24363602178477442</v>
          </cell>
          <cell r="E19">
            <v>0.15248746760890802</v>
          </cell>
          <cell r="F19">
            <v>9.285616116697204E-2</v>
          </cell>
          <cell r="G19">
            <v>5.3458031305979772E-2</v>
          </cell>
          <cell r="H19">
            <v>2.6741561493508766E-2</v>
          </cell>
        </row>
        <row r="20">
          <cell r="C20">
            <v>0.3671639733597693</v>
          </cell>
          <cell r="D20">
            <v>0.2160709245697913</v>
          </cell>
          <cell r="E20">
            <v>0.13116317233803773</v>
          </cell>
          <cell r="F20">
            <v>7.3373928157986323E-2</v>
          </cell>
          <cell r="G20">
            <v>4.0305844627189141E-2</v>
          </cell>
          <cell r="H20">
            <v>3.0086172534534498E-2</v>
          </cell>
        </row>
      </sheetData>
      <sheetData sheetId="2">
        <row r="14">
          <cell r="C14" t="str">
            <v xml:space="preserve"> 1:10000</v>
          </cell>
          <cell r="D14" t="str">
            <v xml:space="preserve"> 1:20000</v>
          </cell>
          <cell r="E14" t="str">
            <v xml:space="preserve"> 1:40000</v>
          </cell>
          <cell r="F14" t="str">
            <v xml:space="preserve"> 1:80000</v>
          </cell>
          <cell r="G14" t="str">
            <v xml:space="preserve"> 1:160000</v>
          </cell>
          <cell r="H14" t="str">
            <v xml:space="preserve"> 1:320000</v>
          </cell>
        </row>
        <row r="15">
          <cell r="B15" t="str">
            <v>WT</v>
          </cell>
          <cell r="C15">
            <v>2.117666666666667</v>
          </cell>
          <cell r="D15">
            <v>1.2504999999999999</v>
          </cell>
          <cell r="E15">
            <v>0.75866666666666671</v>
          </cell>
          <cell r="F15">
            <v>0.4346666666666667</v>
          </cell>
          <cell r="G15">
            <v>0.25733333333333336</v>
          </cell>
          <cell r="H15">
            <v>0.15916666666666665</v>
          </cell>
        </row>
        <row r="16">
          <cell r="B16" t="str">
            <v>PexRAP cKOB</v>
          </cell>
          <cell r="C16">
            <v>0.84</v>
          </cell>
          <cell r="D16">
            <v>0.47416666666666668</v>
          </cell>
          <cell r="E16">
            <v>0.29950000000000004</v>
          </cell>
          <cell r="F16">
            <v>0.18566666666666665</v>
          </cell>
          <cell r="G16">
            <v>0.12316666666666666</v>
          </cell>
          <cell r="H16">
            <v>8.7499999999999981E-2</v>
          </cell>
        </row>
        <row r="19">
          <cell r="C19">
            <v>0.27072909789020511</v>
          </cell>
          <cell r="D19">
            <v>0.20692603348378696</v>
          </cell>
          <cell r="E19">
            <v>0.13492804666850311</v>
          </cell>
          <cell r="F19">
            <v>8.0840034086528609E-2</v>
          </cell>
          <cell r="G19">
            <v>4.2577511017489536E-2</v>
          </cell>
          <cell r="H19">
            <v>2.3663497440385088E-2</v>
          </cell>
        </row>
        <row r="20">
          <cell r="C20">
            <v>0.3561092528986014</v>
          </cell>
          <cell r="D20">
            <v>0.19864195875438251</v>
          </cell>
          <cell r="E20">
            <v>0.1167792076241885</v>
          </cell>
          <cell r="F20">
            <v>6.3617956933906983E-2</v>
          </cell>
          <cell r="G20">
            <v>3.4283539944280995E-2</v>
          </cell>
          <cell r="H20">
            <v>1.6686821147240731E-2</v>
          </cell>
        </row>
      </sheetData>
      <sheetData sheetId="3">
        <row r="14">
          <cell r="C14" t="str">
            <v xml:space="preserve"> 1:10000</v>
          </cell>
          <cell r="D14" t="str">
            <v xml:space="preserve"> 1:20000</v>
          </cell>
          <cell r="E14" t="str">
            <v xml:space="preserve"> 1:40000</v>
          </cell>
          <cell r="F14" t="str">
            <v xml:space="preserve"> 1:80000</v>
          </cell>
          <cell r="G14" t="str">
            <v xml:space="preserve"> 1:160000</v>
          </cell>
          <cell r="H14" t="str">
            <v xml:space="preserve"> 1:320000</v>
          </cell>
        </row>
        <row r="15">
          <cell r="B15" t="str">
            <v>WT</v>
          </cell>
          <cell r="C15">
            <v>0.75083333333333346</v>
          </cell>
          <cell r="D15">
            <v>0.36833333333333335</v>
          </cell>
          <cell r="E15">
            <v>0.21866666666666665</v>
          </cell>
          <cell r="F15">
            <v>0.13883333333333334</v>
          </cell>
          <cell r="G15">
            <v>9.5166666666666663E-2</v>
          </cell>
          <cell r="H15">
            <v>7.3999999999999996E-2</v>
          </cell>
        </row>
        <row r="16">
          <cell r="B16" t="str">
            <v>PexRAP cKOB</v>
          </cell>
          <cell r="C16">
            <v>0.16300000000000001</v>
          </cell>
          <cell r="D16">
            <v>0.10266666666666667</v>
          </cell>
          <cell r="E16">
            <v>7.7499999999999999E-2</v>
          </cell>
          <cell r="F16">
            <v>6.7166666666666666E-2</v>
          </cell>
          <cell r="G16">
            <v>6.0333333333333329E-2</v>
          </cell>
          <cell r="H16">
            <v>6.0166666666666667E-2</v>
          </cell>
        </row>
        <row r="19">
          <cell r="C19">
            <v>0.23352821623473635</v>
          </cell>
          <cell r="D19">
            <v>0.11062358599221857</v>
          </cell>
          <cell r="E19">
            <v>6.0557777737004596E-2</v>
          </cell>
          <cell r="F19">
            <v>3.0689212726588116E-2</v>
          </cell>
          <cell r="G19">
            <v>1.4745432437801824E-2</v>
          </cell>
          <cell r="H19">
            <v>7.1227335576541954E-3</v>
          </cell>
        </row>
        <row r="20">
          <cell r="C20">
            <v>5.5106563432438194E-2</v>
          </cell>
          <cell r="D20">
            <v>2.3830885655197771E-2</v>
          </cell>
          <cell r="E20">
            <v>1.1304129039131397E-2</v>
          </cell>
          <cell r="F20">
            <v>6.2472216046637885E-3</v>
          </cell>
          <cell r="G20">
            <v>3.7208123366335548E-3</v>
          </cell>
          <cell r="H20">
            <v>1.558132785669366E-3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443D5-C67E-1741-B14D-C84AC677DB1B}">
  <dimension ref="A2:J20"/>
  <sheetViews>
    <sheetView tabSelected="1" workbookViewId="0">
      <selection activeCell="K22" sqref="K22"/>
    </sheetView>
  </sheetViews>
  <sheetFormatPr baseColWidth="10" defaultRowHeight="15" x14ac:dyDescent="0.2"/>
  <cols>
    <col min="1" max="6" width="10.83203125" style="2"/>
    <col min="7" max="7" width="15" style="2" customWidth="1"/>
    <col min="8" max="16384" width="10.83203125" style="2"/>
  </cols>
  <sheetData>
    <row r="2" spans="1:10" ht="26" customHeight="1" x14ac:dyDescent="0.2">
      <c r="C2" s="3" t="s">
        <v>0</v>
      </c>
      <c r="D2" s="3"/>
      <c r="E2" s="3"/>
      <c r="F2" s="3"/>
      <c r="G2" s="3" t="s">
        <v>6</v>
      </c>
      <c r="H2" s="3"/>
      <c r="I2" s="3"/>
      <c r="J2" s="3"/>
    </row>
    <row r="3" spans="1:10" x14ac:dyDescent="0.2">
      <c r="C3" s="2" t="s">
        <v>1</v>
      </c>
      <c r="D3" s="2" t="s">
        <v>2</v>
      </c>
      <c r="E3" s="2" t="s">
        <v>3</v>
      </c>
      <c r="F3" s="2" t="s">
        <v>4</v>
      </c>
      <c r="G3" s="2" t="s">
        <v>1</v>
      </c>
      <c r="H3" s="2" t="s">
        <v>2</v>
      </c>
      <c r="I3" s="2" t="s">
        <v>3</v>
      </c>
      <c r="J3" s="2" t="s">
        <v>4</v>
      </c>
    </row>
    <row r="4" spans="1:10" x14ac:dyDescent="0.2">
      <c r="C4" s="2">
        <v>3.2519999999999998</v>
      </c>
      <c r="D4" s="2">
        <v>2.2559999999999998</v>
      </c>
      <c r="E4" s="2">
        <v>1.3759999999999999</v>
      </c>
      <c r="F4" s="2">
        <v>0.81799999999999995</v>
      </c>
      <c r="G4" s="2">
        <v>0.36799999999999999</v>
      </c>
      <c r="H4" s="2">
        <v>0.20100000000000001</v>
      </c>
      <c r="I4" s="2">
        <v>0.13300000000000001</v>
      </c>
      <c r="J4" s="2">
        <v>9.6000000000000002E-2</v>
      </c>
    </row>
    <row r="5" spans="1:10" x14ac:dyDescent="0.2">
      <c r="C5" s="2">
        <v>3.1909999999999998</v>
      </c>
      <c r="D5" s="2">
        <v>2.1389999999999998</v>
      </c>
      <c r="E5" s="2">
        <v>1.284</v>
      </c>
      <c r="F5" s="2">
        <v>0.76800000000000002</v>
      </c>
      <c r="G5" s="2">
        <v>2.331</v>
      </c>
      <c r="H5" s="2">
        <v>1.36</v>
      </c>
      <c r="I5" s="2">
        <v>0.85299999999999998</v>
      </c>
      <c r="J5" s="2">
        <v>0.495</v>
      </c>
    </row>
    <row r="6" spans="1:10" x14ac:dyDescent="0.2">
      <c r="C6" s="2">
        <v>2.202</v>
      </c>
      <c r="D6" s="2">
        <v>1.1910000000000001</v>
      </c>
      <c r="E6" s="2">
        <v>0.72199999999999998</v>
      </c>
      <c r="F6" s="2">
        <v>0.41199999999999998</v>
      </c>
      <c r="G6" s="2">
        <v>0.42099999999999999</v>
      </c>
      <c r="H6" s="2">
        <v>0.23</v>
      </c>
      <c r="I6" s="2">
        <v>0.14099999999999999</v>
      </c>
      <c r="J6" s="2">
        <v>0.10100000000000001</v>
      </c>
    </row>
    <row r="7" spans="1:10" x14ac:dyDescent="0.2">
      <c r="C7" s="2">
        <v>1.6970000000000001</v>
      </c>
      <c r="D7" s="2">
        <v>0.86699999999999999</v>
      </c>
      <c r="E7" s="2">
        <v>0.51100000000000001</v>
      </c>
      <c r="F7" s="2">
        <v>0.30299999999999999</v>
      </c>
      <c r="G7" s="2">
        <v>1.4079999999999999</v>
      </c>
      <c r="H7" s="2">
        <v>0.752</v>
      </c>
      <c r="I7" s="2">
        <v>0.45400000000000001</v>
      </c>
      <c r="J7" s="2">
        <v>0.26600000000000001</v>
      </c>
    </row>
    <row r="8" spans="1:10" x14ac:dyDescent="0.2">
      <c r="C8" s="2">
        <v>3.3530000000000002</v>
      </c>
      <c r="D8" s="2">
        <v>2.2410000000000001</v>
      </c>
      <c r="E8" s="2">
        <v>1.4079999999999999</v>
      </c>
      <c r="F8" s="2">
        <v>0.84299999999999997</v>
      </c>
      <c r="G8" s="2">
        <v>2.3879999999999999</v>
      </c>
      <c r="H8" s="2">
        <v>1.391</v>
      </c>
      <c r="I8" s="2">
        <v>0.84099999999999997</v>
      </c>
      <c r="J8" s="2">
        <v>0.48699999999999999</v>
      </c>
    </row>
    <row r="9" spans="1:10" x14ac:dyDescent="0.2">
      <c r="C9" s="2">
        <v>3.1190000000000002</v>
      </c>
      <c r="D9" s="2">
        <v>1.96</v>
      </c>
      <c r="E9" s="2">
        <v>1.1739999999999999</v>
      </c>
      <c r="F9" s="2">
        <v>0.70199999999999996</v>
      </c>
      <c r="G9" s="2">
        <v>1.847</v>
      </c>
      <c r="H9" s="2">
        <v>1.038</v>
      </c>
      <c r="I9" s="2">
        <v>0.59799999999999998</v>
      </c>
      <c r="J9" s="2">
        <v>0.379</v>
      </c>
    </row>
    <row r="14" spans="1:10" x14ac:dyDescent="0.2">
      <c r="C14" s="2" t="str">
        <f t="shared" ref="C14:J14" si="0">C3</f>
        <v xml:space="preserve"> 1:1000</v>
      </c>
      <c r="D14" s="2" t="str">
        <f t="shared" si="0"/>
        <v xml:space="preserve"> 1:2000</v>
      </c>
      <c r="E14" s="2" t="str">
        <f t="shared" si="0"/>
        <v xml:space="preserve"> 1:4000</v>
      </c>
      <c r="F14" s="2" t="str">
        <f t="shared" si="0"/>
        <v xml:space="preserve"> 1:8000</v>
      </c>
    </row>
    <row r="15" spans="1:10" x14ac:dyDescent="0.2">
      <c r="A15" s="2" t="s">
        <v>5</v>
      </c>
      <c r="B15" s="2" t="s">
        <v>0</v>
      </c>
      <c r="C15" s="4">
        <f t="shared" ref="C15:F15" si="1">AVERAGE(C4:C10)</f>
        <v>2.8023333333333333</v>
      </c>
      <c r="D15" s="4">
        <f t="shared" si="1"/>
        <v>1.7756666666666667</v>
      </c>
      <c r="E15" s="4">
        <f t="shared" si="1"/>
        <v>1.0791666666666666</v>
      </c>
      <c r="F15" s="4">
        <f t="shared" si="1"/>
        <v>0.6409999999999999</v>
      </c>
      <c r="G15" s="4"/>
      <c r="H15" s="4"/>
      <c r="I15" s="4"/>
      <c r="J15" s="4"/>
    </row>
    <row r="16" spans="1:10" x14ac:dyDescent="0.2">
      <c r="B16" s="2" t="s">
        <v>6</v>
      </c>
      <c r="C16" s="4">
        <v>1.4604999999999999</v>
      </c>
      <c r="D16" s="4">
        <v>0.82866666666666677</v>
      </c>
      <c r="E16" s="4">
        <v>0.5033333333333333</v>
      </c>
      <c r="F16" s="4">
        <v>0.30399999999999999</v>
      </c>
      <c r="G16" s="4"/>
      <c r="H16" s="4"/>
      <c r="I16" s="4"/>
      <c r="J16" s="4"/>
    </row>
    <row r="19" spans="1:6" x14ac:dyDescent="0.2">
      <c r="A19" s="2" t="s">
        <v>7</v>
      </c>
      <c r="B19" s="2" t="str">
        <f>B15</f>
        <v>WT</v>
      </c>
      <c r="C19" s="4">
        <f t="shared" ref="C19:F19" si="2">STDEV(C4:C10)/SQRT(COUNT(C4:C10))</f>
        <v>0.2792212583438286</v>
      </c>
      <c r="D19" s="4">
        <f t="shared" si="2"/>
        <v>0.24363602178477442</v>
      </c>
      <c r="E19" s="4">
        <f t="shared" si="2"/>
        <v>0.15248746760890802</v>
      </c>
      <c r="F19" s="4">
        <f t="shared" si="2"/>
        <v>9.285616116697204E-2</v>
      </c>
    </row>
    <row r="20" spans="1:6" x14ac:dyDescent="0.2">
      <c r="B20" s="2" t="str">
        <f>B16</f>
        <v>PexRAP cKOB</v>
      </c>
      <c r="C20" s="4">
        <f t="shared" ref="C20:F20" si="3">STDEV(C8:C13)/SQRT(COUNT(C8:C13))</f>
        <v>0.11699999999999999</v>
      </c>
      <c r="D20" s="4">
        <f t="shared" si="3"/>
        <v>0.14050000000000007</v>
      </c>
      <c r="E20" s="4">
        <f t="shared" si="3"/>
        <v>0.11699999999999999</v>
      </c>
      <c r="F20" s="4">
        <f t="shared" si="3"/>
        <v>7.0500000000000007E-2</v>
      </c>
    </row>
  </sheetData>
  <mergeCells count="2">
    <mergeCell ref="C2:F2"/>
    <mergeCell ref="G2:J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08AFF-F8E3-8948-ABDE-F26F5BEB9F80}">
  <dimension ref="A2:J20"/>
  <sheetViews>
    <sheetView workbookViewId="0">
      <selection activeCell="J27" sqref="J27"/>
    </sheetView>
  </sheetViews>
  <sheetFormatPr baseColWidth="10" defaultRowHeight="15" x14ac:dyDescent="0.2"/>
  <cols>
    <col min="1" max="16384" width="10.83203125" style="2"/>
  </cols>
  <sheetData>
    <row r="2" spans="1:10" x14ac:dyDescent="0.2">
      <c r="C2" s="3" t="s">
        <v>0</v>
      </c>
      <c r="D2" s="3"/>
      <c r="E2" s="3"/>
      <c r="F2" s="3"/>
      <c r="G2" s="3" t="s">
        <v>6</v>
      </c>
      <c r="H2" s="3"/>
      <c r="I2" s="3"/>
      <c r="J2" s="3"/>
    </row>
    <row r="3" spans="1:10" x14ac:dyDescent="0.2">
      <c r="C3" s="2" t="s">
        <v>1</v>
      </c>
      <c r="D3" s="2" t="s">
        <v>2</v>
      </c>
      <c r="E3" s="2" t="s">
        <v>3</v>
      </c>
      <c r="F3" s="2" t="s">
        <v>4</v>
      </c>
      <c r="G3" s="2" t="s">
        <v>1</v>
      </c>
      <c r="H3" s="2" t="s">
        <v>2</v>
      </c>
      <c r="I3" s="2" t="s">
        <v>3</v>
      </c>
      <c r="J3" s="2" t="s">
        <v>4</v>
      </c>
    </row>
    <row r="4" spans="1:10" x14ac:dyDescent="0.2">
      <c r="C4" s="2">
        <v>2.93</v>
      </c>
      <c r="D4" s="2">
        <v>1.738</v>
      </c>
      <c r="E4" s="2">
        <v>1.03</v>
      </c>
      <c r="F4" s="2">
        <v>0.58599999999999997</v>
      </c>
      <c r="G4" s="2">
        <v>6.3E-2</v>
      </c>
      <c r="H4" s="2">
        <v>5.6000000000000001E-2</v>
      </c>
      <c r="I4" s="2">
        <v>5.1999999999999998E-2</v>
      </c>
      <c r="J4" s="2">
        <v>5.2999999999999999E-2</v>
      </c>
    </row>
    <row r="5" spans="1:10" x14ac:dyDescent="0.2">
      <c r="C5" s="2">
        <v>2.9910000000000001</v>
      </c>
      <c r="D5" s="2">
        <v>1.804</v>
      </c>
      <c r="E5" s="2">
        <v>1.0820000000000001</v>
      </c>
      <c r="F5" s="2">
        <v>0.625</v>
      </c>
      <c r="G5" s="2">
        <v>1.9510000000000001</v>
      </c>
      <c r="H5" s="2">
        <v>1.0209999999999999</v>
      </c>
      <c r="I5" s="2">
        <v>0.61199999999999999</v>
      </c>
      <c r="J5" s="2">
        <v>0.36499999999999999</v>
      </c>
    </row>
    <row r="6" spans="1:10" x14ac:dyDescent="0.2">
      <c r="C6" s="2">
        <v>1.609</v>
      </c>
      <c r="D6" s="2">
        <v>0.82299999999999995</v>
      </c>
      <c r="E6" s="2">
        <v>0.48699999999999999</v>
      </c>
      <c r="F6" s="2">
        <v>0.27500000000000002</v>
      </c>
      <c r="G6" s="2">
        <v>0.17899999999999999</v>
      </c>
      <c r="H6" s="2">
        <v>9.2999999999999999E-2</v>
      </c>
      <c r="I6" s="2">
        <v>7.2999999999999995E-2</v>
      </c>
      <c r="J6" s="2">
        <v>6.5000000000000002E-2</v>
      </c>
    </row>
    <row r="7" spans="1:10" x14ac:dyDescent="0.2">
      <c r="C7" s="2">
        <v>1.371</v>
      </c>
      <c r="D7" s="2">
        <v>0.66200000000000003</v>
      </c>
      <c r="E7" s="2">
        <v>0.376</v>
      </c>
      <c r="F7" s="2">
        <v>0.221</v>
      </c>
      <c r="G7" s="2">
        <v>0.69199999999999995</v>
      </c>
      <c r="H7" s="2">
        <v>0.35499999999999998</v>
      </c>
      <c r="I7" s="2">
        <v>0.21199999999999999</v>
      </c>
      <c r="J7" s="2">
        <v>0.13800000000000001</v>
      </c>
    </row>
    <row r="8" spans="1:10" x14ac:dyDescent="0.2">
      <c r="C8" s="2">
        <v>2.899</v>
      </c>
      <c r="D8" s="2">
        <v>1.7629999999999999</v>
      </c>
      <c r="E8" s="2">
        <v>1.115</v>
      </c>
      <c r="F8" s="2">
        <v>0.61099999999999999</v>
      </c>
      <c r="G8" s="2">
        <v>1.2769999999999999</v>
      </c>
      <c r="H8" s="2">
        <v>0.66200000000000003</v>
      </c>
      <c r="I8" s="2">
        <v>0.39</v>
      </c>
      <c r="J8" s="2">
        <v>0.23200000000000001</v>
      </c>
    </row>
    <row r="9" spans="1:10" x14ac:dyDescent="0.2">
      <c r="C9" s="2">
        <v>2.0390000000000001</v>
      </c>
      <c r="D9" s="2">
        <v>1.081</v>
      </c>
      <c r="E9" s="2">
        <v>0.63100000000000001</v>
      </c>
      <c r="F9" s="2">
        <v>0.34699999999999998</v>
      </c>
      <c r="G9" s="2">
        <v>0.11</v>
      </c>
      <c r="H9" s="2">
        <v>7.5999999999999998E-2</v>
      </c>
      <c r="I9" s="2">
        <v>6.6000000000000003E-2</v>
      </c>
      <c r="J9" s="2">
        <v>6.2E-2</v>
      </c>
    </row>
    <row r="14" spans="1:10" x14ac:dyDescent="0.2">
      <c r="C14" s="2" t="str">
        <f>C3</f>
        <v xml:space="preserve"> 1:1000</v>
      </c>
      <c r="D14" s="2" t="str">
        <f>D3</f>
        <v xml:space="preserve"> 1:2000</v>
      </c>
      <c r="E14" s="2" t="str">
        <f>E3</f>
        <v xml:space="preserve"> 1:4000</v>
      </c>
      <c r="F14" s="2" t="str">
        <f>F3</f>
        <v xml:space="preserve"> 1:8000</v>
      </c>
    </row>
    <row r="15" spans="1:10" x14ac:dyDescent="0.2">
      <c r="A15" s="2" t="s">
        <v>5</v>
      </c>
      <c r="B15" s="2" t="s">
        <v>0</v>
      </c>
      <c r="C15" s="4">
        <f>AVERAGE(C4:C10)</f>
        <v>2.3065000000000002</v>
      </c>
      <c r="D15" s="4">
        <f>AVERAGE(D4:D10)</f>
        <v>1.3118333333333334</v>
      </c>
      <c r="E15" s="4">
        <f>AVERAGE(E4:E10)</f>
        <v>0.78683333333333338</v>
      </c>
      <c r="F15" s="4">
        <f>AVERAGE(F4:F10)</f>
        <v>0.4441666666666666</v>
      </c>
      <c r="G15" s="5"/>
      <c r="H15" s="5"/>
      <c r="I15" s="5"/>
      <c r="J15" s="5"/>
    </row>
    <row r="16" spans="1:10" x14ac:dyDescent="0.2">
      <c r="B16" s="2" t="s">
        <v>6</v>
      </c>
      <c r="C16" s="4">
        <v>0.71200000000000008</v>
      </c>
      <c r="D16" s="4">
        <v>0.37716666666666665</v>
      </c>
      <c r="E16" s="4">
        <v>0.23416666666666666</v>
      </c>
      <c r="F16" s="4">
        <v>0.1525</v>
      </c>
      <c r="G16" s="5"/>
      <c r="H16" s="5"/>
      <c r="I16" s="5"/>
      <c r="J16" s="5"/>
    </row>
    <row r="19" spans="1:6" x14ac:dyDescent="0.2">
      <c r="A19" s="2" t="s">
        <v>7</v>
      </c>
      <c r="B19" s="2" t="str">
        <f>B15</f>
        <v>WT</v>
      </c>
      <c r="C19" s="4">
        <f>STDEV(C4:C10)/SQRT(COUNT(C4:C10))</f>
        <v>0.29673621843875686</v>
      </c>
      <c r="D19" s="4">
        <f>STDEV(D4:D10)/SQRT(COUNT(D4:D10))</f>
        <v>0.21149648013882183</v>
      </c>
      <c r="E19" s="4">
        <f>STDEV(E4:E10)/SQRT(COUNT(E4:E10))</f>
        <v>0.13378027175600715</v>
      </c>
      <c r="F19" s="4">
        <f>STDEV(F4:F10)/SQRT(COUNT(F4:F10))</f>
        <v>7.49472777654029E-2</v>
      </c>
    </row>
    <row r="20" spans="1:6" x14ac:dyDescent="0.2">
      <c r="B20" s="2" t="str">
        <f>B16</f>
        <v>PexRAP cKOB</v>
      </c>
      <c r="C20" s="4">
        <v>0.31211322731769425</v>
      </c>
      <c r="D20" s="4">
        <v>0.16028545716245682</v>
      </c>
      <c r="E20" s="4">
        <v>9.2190533377589506E-2</v>
      </c>
      <c r="F20" s="4">
        <v>5.0804691384424991E-2</v>
      </c>
    </row>
  </sheetData>
  <mergeCells count="2">
    <mergeCell ref="C2:F2"/>
    <mergeCell ref="G2:J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0A464-FC33-6E4C-90CE-60D60877EA8F}">
  <dimension ref="A2:J20"/>
  <sheetViews>
    <sheetView workbookViewId="0">
      <selection activeCell="J24" sqref="J24"/>
    </sheetView>
  </sheetViews>
  <sheetFormatPr baseColWidth="10" defaultRowHeight="15" x14ac:dyDescent="0.2"/>
  <sheetData>
    <row r="2" spans="1:10" x14ac:dyDescent="0.2">
      <c r="C2" s="3" t="s">
        <v>0</v>
      </c>
      <c r="D2" s="3"/>
      <c r="E2" s="3"/>
      <c r="F2" s="3"/>
      <c r="G2" s="3" t="s">
        <v>6</v>
      </c>
      <c r="H2" s="3"/>
      <c r="I2" s="3"/>
      <c r="J2" s="3"/>
    </row>
    <row r="3" spans="1:10" x14ac:dyDescent="0.2">
      <c r="C3" t="s">
        <v>9</v>
      </c>
      <c r="D3" t="s">
        <v>10</v>
      </c>
      <c r="E3" t="s">
        <v>11</v>
      </c>
      <c r="F3" t="s">
        <v>12</v>
      </c>
      <c r="G3" t="s">
        <v>9</v>
      </c>
      <c r="H3" t="s">
        <v>10</v>
      </c>
      <c r="I3" t="s">
        <v>11</v>
      </c>
      <c r="J3" t="s">
        <v>12</v>
      </c>
    </row>
    <row r="4" spans="1:10" x14ac:dyDescent="0.2">
      <c r="C4">
        <v>1.228</v>
      </c>
      <c r="D4">
        <v>0.63</v>
      </c>
      <c r="E4">
        <v>0.38100000000000001</v>
      </c>
      <c r="F4">
        <v>0.21</v>
      </c>
      <c r="G4">
        <v>5.8000000000000003E-2</v>
      </c>
      <c r="H4">
        <v>5.1999999999999998E-2</v>
      </c>
      <c r="I4">
        <v>5.3999999999999999E-2</v>
      </c>
      <c r="J4">
        <v>5.1999999999999998E-2</v>
      </c>
    </row>
    <row r="5" spans="1:10" x14ac:dyDescent="0.2">
      <c r="C5">
        <v>2.069</v>
      </c>
      <c r="D5">
        <v>1.1679999999999999</v>
      </c>
      <c r="E5">
        <v>0.70299999999999996</v>
      </c>
      <c r="F5">
        <v>0.39400000000000002</v>
      </c>
      <c r="G5">
        <v>1.2090000000000001</v>
      </c>
      <c r="H5">
        <v>0.63300000000000001</v>
      </c>
      <c r="I5">
        <v>0.38500000000000001</v>
      </c>
      <c r="J5">
        <v>0.22800000000000001</v>
      </c>
    </row>
    <row r="6" spans="1:10" x14ac:dyDescent="0.2">
      <c r="C6">
        <v>2.6030000000000002</v>
      </c>
      <c r="D6">
        <v>1.625</v>
      </c>
      <c r="E6">
        <v>0.97199999999999998</v>
      </c>
      <c r="F6">
        <v>0.57399999999999995</v>
      </c>
      <c r="G6">
        <v>8.2000000000000003E-2</v>
      </c>
      <c r="H6">
        <v>5.8000000000000003E-2</v>
      </c>
      <c r="I6">
        <v>5.8000000000000003E-2</v>
      </c>
      <c r="J6">
        <v>5.6000000000000001E-2</v>
      </c>
    </row>
    <row r="7" spans="1:10" x14ac:dyDescent="0.2">
      <c r="C7">
        <v>1.704</v>
      </c>
      <c r="D7">
        <v>0.92200000000000004</v>
      </c>
      <c r="E7">
        <v>0.53600000000000003</v>
      </c>
      <c r="F7">
        <v>0.30399999999999999</v>
      </c>
      <c r="G7">
        <v>1.4890000000000001</v>
      </c>
      <c r="H7">
        <v>0.81399999999999995</v>
      </c>
      <c r="I7">
        <v>0.495</v>
      </c>
      <c r="J7">
        <v>0.28899999999999998</v>
      </c>
    </row>
    <row r="8" spans="1:10" x14ac:dyDescent="0.2">
      <c r="C8">
        <v>3.109</v>
      </c>
      <c r="D8">
        <v>2.0419999999999998</v>
      </c>
      <c r="E8">
        <v>1.302</v>
      </c>
      <c r="F8">
        <v>0.75600000000000001</v>
      </c>
      <c r="G8">
        <v>2.0819999999999999</v>
      </c>
      <c r="H8">
        <v>1.2070000000000001</v>
      </c>
      <c r="I8">
        <v>0.73699999999999999</v>
      </c>
      <c r="J8">
        <v>0.42799999999999999</v>
      </c>
    </row>
    <row r="9" spans="1:10" x14ac:dyDescent="0.2">
      <c r="C9">
        <v>1.9930000000000001</v>
      </c>
      <c r="D9">
        <v>1.1160000000000001</v>
      </c>
      <c r="E9">
        <v>0.65800000000000003</v>
      </c>
      <c r="F9">
        <v>0.37</v>
      </c>
      <c r="G9">
        <v>0.12</v>
      </c>
      <c r="H9">
        <v>8.1000000000000003E-2</v>
      </c>
      <c r="I9">
        <v>6.8000000000000005E-2</v>
      </c>
      <c r="J9">
        <v>6.0999999999999999E-2</v>
      </c>
    </row>
    <row r="14" spans="1:10" x14ac:dyDescent="0.2">
      <c r="C14" t="str">
        <f t="shared" ref="C14:J14" si="0">C3</f>
        <v xml:space="preserve"> 1:10000</v>
      </c>
      <c r="D14" t="str">
        <f t="shared" si="0"/>
        <v xml:space="preserve"> 1:20000</v>
      </c>
      <c r="E14" t="str">
        <f t="shared" si="0"/>
        <v xml:space="preserve"> 1:40000</v>
      </c>
      <c r="F14" t="str">
        <f t="shared" si="0"/>
        <v xml:space="preserve"> 1:80000</v>
      </c>
    </row>
    <row r="15" spans="1:10" x14ac:dyDescent="0.2">
      <c r="A15" t="s">
        <v>5</v>
      </c>
      <c r="B15" t="s">
        <v>0</v>
      </c>
      <c r="C15" s="1">
        <f t="shared" ref="C15:F15" si="1">AVERAGE(C4:C10)</f>
        <v>2.117666666666667</v>
      </c>
      <c r="D15" s="1">
        <f t="shared" si="1"/>
        <v>1.2504999999999999</v>
      </c>
      <c r="E15" s="1">
        <f t="shared" si="1"/>
        <v>0.75866666666666671</v>
      </c>
      <c r="F15" s="1">
        <f t="shared" si="1"/>
        <v>0.4346666666666667</v>
      </c>
      <c r="G15" s="1"/>
      <c r="H15" s="1"/>
      <c r="I15" s="1"/>
      <c r="J15" s="1"/>
    </row>
    <row r="16" spans="1:10" x14ac:dyDescent="0.2">
      <c r="B16" t="s">
        <v>6</v>
      </c>
      <c r="C16" s="1">
        <v>0.84</v>
      </c>
      <c r="D16" s="1">
        <v>0.47416666666666668</v>
      </c>
      <c r="E16" s="1">
        <v>0.29950000000000004</v>
      </c>
      <c r="F16" s="1">
        <v>0.18566666666666665</v>
      </c>
      <c r="G16" s="1"/>
      <c r="H16" s="1"/>
      <c r="I16" s="1"/>
      <c r="J16" s="1"/>
    </row>
    <row r="19" spans="1:6" x14ac:dyDescent="0.2">
      <c r="A19" t="s">
        <v>7</v>
      </c>
      <c r="B19" t="str">
        <f>B15</f>
        <v>WT</v>
      </c>
      <c r="C19" s="1">
        <f t="shared" ref="C19:F19" si="2">STDEV(C4:C10)/SQRT(COUNT(C4:C10))</f>
        <v>0.27072909789020511</v>
      </c>
      <c r="D19" s="1">
        <f t="shared" si="2"/>
        <v>0.20692603348378696</v>
      </c>
      <c r="E19" s="1">
        <f t="shared" si="2"/>
        <v>0.13492804666850311</v>
      </c>
      <c r="F19" s="1">
        <f t="shared" si="2"/>
        <v>8.0840034086528609E-2</v>
      </c>
    </row>
    <row r="20" spans="1:6" x14ac:dyDescent="0.2">
      <c r="B20" t="str">
        <f>B16</f>
        <v>PexRAP cKOB</v>
      </c>
      <c r="C20" s="1">
        <v>0.3561092528986014</v>
      </c>
      <c r="D20" s="1">
        <v>0.19864195875438251</v>
      </c>
      <c r="E20" s="1">
        <v>0.1167792076241885</v>
      </c>
      <c r="F20" s="1">
        <v>6.3617956933906983E-2</v>
      </c>
    </row>
  </sheetData>
  <mergeCells count="2">
    <mergeCell ref="C2:F2"/>
    <mergeCell ref="G2:J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8E4CD-1A73-9142-9151-7C1312FFC8B6}">
  <dimension ref="A2:J23"/>
  <sheetViews>
    <sheetView zoomScale="120" zoomScaleNormal="120" workbookViewId="0">
      <selection activeCell="J24" sqref="J24"/>
    </sheetView>
  </sheetViews>
  <sheetFormatPr baseColWidth="10" defaultRowHeight="15" x14ac:dyDescent="0.2"/>
  <sheetData>
    <row r="2" spans="1:10" x14ac:dyDescent="0.2">
      <c r="C2" s="3" t="s">
        <v>0</v>
      </c>
      <c r="D2" s="3"/>
      <c r="E2" s="3"/>
      <c r="F2" s="3"/>
      <c r="G2" s="3" t="s">
        <v>6</v>
      </c>
      <c r="H2" s="3"/>
      <c r="I2" s="3"/>
      <c r="J2" s="3"/>
    </row>
    <row r="3" spans="1:10" x14ac:dyDescent="0.2">
      <c r="C3" t="s">
        <v>9</v>
      </c>
      <c r="D3" t="s">
        <v>10</v>
      </c>
      <c r="E3" t="s">
        <v>11</v>
      </c>
      <c r="F3" t="s">
        <v>12</v>
      </c>
      <c r="G3" t="s">
        <v>9</v>
      </c>
      <c r="H3" t="s">
        <v>10</v>
      </c>
      <c r="I3" t="s">
        <v>11</v>
      </c>
      <c r="J3" t="s">
        <v>12</v>
      </c>
    </row>
    <row r="4" spans="1:10" x14ac:dyDescent="0.2">
      <c r="C4">
        <v>0.114</v>
      </c>
      <c r="D4">
        <v>7.0999999999999994E-2</v>
      </c>
      <c r="E4">
        <v>6.3E-2</v>
      </c>
      <c r="F4">
        <v>5.3999999999999999E-2</v>
      </c>
      <c r="G4">
        <v>5.3999999999999999E-2</v>
      </c>
      <c r="H4">
        <v>5.8000000000000003E-2</v>
      </c>
      <c r="I4">
        <v>5.3999999999999999E-2</v>
      </c>
      <c r="J4">
        <v>5.5E-2</v>
      </c>
    </row>
    <row r="5" spans="1:10" x14ac:dyDescent="0.2">
      <c r="C5">
        <v>0.42299999999999999</v>
      </c>
      <c r="D5">
        <v>0.20699999999999999</v>
      </c>
      <c r="E5">
        <v>0.113</v>
      </c>
      <c r="F5">
        <v>8.5000000000000006E-2</v>
      </c>
      <c r="G5">
        <v>0.14499999999999999</v>
      </c>
      <c r="H5">
        <v>9.1999999999999998E-2</v>
      </c>
      <c r="I5">
        <v>7.6999999999999999E-2</v>
      </c>
      <c r="J5">
        <v>6.3E-2</v>
      </c>
    </row>
    <row r="6" spans="1:10" x14ac:dyDescent="0.2">
      <c r="C6">
        <v>1.413</v>
      </c>
      <c r="D6">
        <v>0.69799999999999995</v>
      </c>
      <c r="E6">
        <v>0.38900000000000001</v>
      </c>
      <c r="F6">
        <v>0.23100000000000001</v>
      </c>
      <c r="G6">
        <v>5.7000000000000002E-2</v>
      </c>
      <c r="H6">
        <v>5.7000000000000002E-2</v>
      </c>
      <c r="I6">
        <v>5.5E-2</v>
      </c>
      <c r="J6">
        <v>5.3999999999999999E-2</v>
      </c>
    </row>
    <row r="7" spans="1:10" x14ac:dyDescent="0.2">
      <c r="C7">
        <v>0.52300000000000002</v>
      </c>
      <c r="D7">
        <v>0.251</v>
      </c>
      <c r="E7">
        <v>0.16300000000000001</v>
      </c>
      <c r="F7">
        <v>0.108</v>
      </c>
      <c r="G7">
        <v>0.32600000000000001</v>
      </c>
      <c r="H7">
        <v>0.17499999999999999</v>
      </c>
      <c r="I7">
        <v>0.111</v>
      </c>
      <c r="J7">
        <v>8.6999999999999994E-2</v>
      </c>
    </row>
    <row r="8" spans="1:10" x14ac:dyDescent="0.2">
      <c r="C8">
        <v>1.512</v>
      </c>
      <c r="D8">
        <v>0.71499999999999997</v>
      </c>
      <c r="E8">
        <v>0.41799999999999998</v>
      </c>
      <c r="F8">
        <v>0.23100000000000001</v>
      </c>
      <c r="G8">
        <v>0.33700000000000002</v>
      </c>
      <c r="H8">
        <v>0.17699999999999999</v>
      </c>
      <c r="I8">
        <v>0.112</v>
      </c>
      <c r="J8">
        <v>8.5999999999999993E-2</v>
      </c>
    </row>
    <row r="9" spans="1:10" x14ac:dyDescent="0.2">
      <c r="C9">
        <v>0.52</v>
      </c>
      <c r="D9">
        <v>0.26800000000000002</v>
      </c>
      <c r="E9">
        <v>0.16600000000000001</v>
      </c>
      <c r="F9">
        <v>0.124</v>
      </c>
      <c r="G9">
        <v>5.8999999999999997E-2</v>
      </c>
      <c r="H9">
        <v>5.7000000000000002E-2</v>
      </c>
      <c r="I9">
        <v>5.6000000000000001E-2</v>
      </c>
      <c r="J9">
        <v>5.8000000000000003E-2</v>
      </c>
    </row>
    <row r="14" spans="1:10" x14ac:dyDescent="0.2">
      <c r="C14" t="str">
        <f t="shared" ref="C14:J14" si="0">C3</f>
        <v xml:space="preserve"> 1:10000</v>
      </c>
      <c r="D14" t="str">
        <f t="shared" si="0"/>
        <v xml:space="preserve"> 1:20000</v>
      </c>
      <c r="E14" t="str">
        <f t="shared" si="0"/>
        <v xml:space="preserve"> 1:40000</v>
      </c>
      <c r="F14" t="str">
        <f t="shared" si="0"/>
        <v xml:space="preserve"> 1:80000</v>
      </c>
    </row>
    <row r="15" spans="1:10" x14ac:dyDescent="0.2">
      <c r="A15" t="s">
        <v>5</v>
      </c>
      <c r="B15" t="s">
        <v>0</v>
      </c>
      <c r="C15" s="1">
        <f t="shared" ref="C15:F15" si="1">AVERAGE(C4:C10)</f>
        <v>0.75083333333333346</v>
      </c>
      <c r="D15" s="1">
        <f t="shared" si="1"/>
        <v>0.36833333333333335</v>
      </c>
      <c r="E15" s="1">
        <f t="shared" si="1"/>
        <v>0.21866666666666665</v>
      </c>
      <c r="F15" s="1">
        <f t="shared" si="1"/>
        <v>0.13883333333333334</v>
      </c>
    </row>
    <row r="16" spans="1:10" x14ac:dyDescent="0.2">
      <c r="B16" t="s">
        <v>6</v>
      </c>
      <c r="C16" s="1">
        <v>0.16300000000000001</v>
      </c>
      <c r="D16" s="1">
        <v>0.10266666666666667</v>
      </c>
      <c r="E16" s="1">
        <v>7.7499999999999999E-2</v>
      </c>
      <c r="F16" s="1">
        <v>6.7166666666666666E-2</v>
      </c>
    </row>
    <row r="19" spans="1:6" x14ac:dyDescent="0.2">
      <c r="A19" t="s">
        <v>7</v>
      </c>
      <c r="B19" t="str">
        <f>B15</f>
        <v>WT</v>
      </c>
      <c r="C19" s="1">
        <f t="shared" ref="C19:F19" si="2">STDEV(C4:C10)/SQRT(COUNT(C4:C10))</f>
        <v>0.23352821623473635</v>
      </c>
      <c r="D19" s="1">
        <f t="shared" si="2"/>
        <v>0.11062358599221857</v>
      </c>
      <c r="E19" s="1">
        <f t="shared" si="2"/>
        <v>6.0557777737004596E-2</v>
      </c>
      <c r="F19" s="1">
        <f t="shared" si="2"/>
        <v>3.0689212726588116E-2</v>
      </c>
    </row>
    <row r="20" spans="1:6" x14ac:dyDescent="0.2">
      <c r="B20" t="str">
        <f>B16</f>
        <v>PexRAP cKOB</v>
      </c>
      <c r="C20" s="1">
        <v>5.5106563432438194E-2</v>
      </c>
      <c r="D20" s="1">
        <v>2.3830885655197771E-2</v>
      </c>
      <c r="E20" s="1">
        <v>1.1304129039131397E-2</v>
      </c>
      <c r="F20" s="1">
        <v>6.2472216046637885E-3</v>
      </c>
    </row>
    <row r="23" spans="1:6" x14ac:dyDescent="0.2">
      <c r="B23" t="s">
        <v>8</v>
      </c>
      <c r="C23">
        <f>TTEST(C4:C9,G4:G9,2,2)</f>
        <v>3.4263780707948693E-2</v>
      </c>
      <c r="D23">
        <f>TTEST(D4:D9,H4:H9,2,2)</f>
        <v>4.0801720263578881E-2</v>
      </c>
      <c r="E23">
        <f>TTEST(E4:E9,I4:I9,2,2)</f>
        <v>4.4897037509605504E-2</v>
      </c>
      <c r="F23">
        <f>TTEST(F4:F9,J4:J9,2,2)</f>
        <v>4.5143339675694297E-2</v>
      </c>
    </row>
  </sheetData>
  <mergeCells count="2">
    <mergeCell ref="C2:F2"/>
    <mergeCell ref="G2:J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NP20_IgM</vt:lpstr>
      <vt:lpstr>NP2_IgM</vt:lpstr>
      <vt:lpstr>NP20_IgG1</vt:lpstr>
      <vt:lpstr>NP2_IgG1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2025-11-24T18:34:26Z</dcterms:created>
  <dcterms:modified xsi:type="dcterms:W3CDTF">2025-11-24T18:46:51Z</dcterms:modified>
</cp:coreProperties>
</file>